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HOD\2025 (отчет в СД)\Годовой\для рейтинга\"/>
    </mc:Choice>
  </mc:AlternateContent>
  <bookViews>
    <workbookView xWindow="0" yWindow="0" windowWidth="28800" windowHeight="11100"/>
  </bookViews>
  <sheets>
    <sheet name="2025 год" sheetId="1" r:id="rId1"/>
  </sheets>
  <definedNames>
    <definedName name="_xlnm.Print_Titles" localSheetId="0">'2025 год'!$5:$5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1" l="1"/>
  <c r="I62" i="1"/>
</calcChain>
</file>

<file path=xl/sharedStrings.xml><?xml version="1.0" encoding="utf-8"?>
<sst xmlns="http://schemas.openxmlformats.org/spreadsheetml/2006/main" count="276" uniqueCount="200">
  <si>
    <t/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</si>
  <si>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</si>
  <si>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</si>
  <si>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</si>
  <si>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</si>
  <si>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безвозмездные поступления в бюджеты субъектов Российской Федерации</t>
  </si>
  <si>
    <t>000 2 07 02000 02 0000 150</t>
  </si>
  <si>
    <t>ПРОЧИЕ БЕЗВОЗМЕЗДНЫЕ ПОСТУПЛЕНИЯ</t>
  </si>
  <si>
    <t>000 2 07 00000 00 0000 000</t>
  </si>
  <si>
    <t>Безвозмездные поступления от негосударственных организаций в бюджеты субъектов Российской Федерации</t>
  </si>
  <si>
    <t>000 2 04 02000 02 0000 150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</si>
  <si>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</si>
  <si>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</si>
  <si>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</si>
  <si>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000 2 03 02000 02 0000 150</t>
  </si>
  <si>
    <t>БЕЗВОЗМЕЗДНЫЕ ПОСТУПЛЕНИЯ ОТ ГОСУДАРСТВЕННЫХ (МУНИЦИПАЛЬНЫХ) ОРГАНИЗАЦИЙ</t>
  </si>
  <si>
    <t>000 2 03 00000 00 0000 000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</si>
  <si>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</si>
  <si>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</si>
  <si>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</si>
  <si>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>000 2 02 30000 00 0000 150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</si>
  <si>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</si>
  <si>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</si>
  <si>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</si>
  <si>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</si>
  <si>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</si>
  <si>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</si>
  <si>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</si>
  <si>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</si>
  <si>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</si>
  <si>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000 1 17 05000 00 0000 180</t>
  </si>
  <si>
    <t>ПРОЧИЕ НЕНАЛОГОВЫЕ ДОХОДЫ</t>
  </si>
  <si>
    <t>000 1 17 00000 00 0000 000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</si>
  <si>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</si>
  <si>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</si>
  <si>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Платежи, уплачиваемые в целях возмещения вреда</t>
  </si>
  <si>
    <t>000 1 16 11000 01 0000 140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</si>
  <si>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</si>
  <si>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</si>
  <si>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</si>
  <si>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</si>
  <si>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</si>
  <si>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</si>
  <si>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</si>
  <si>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</si>
  <si>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</si>
  <si>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</si>
  <si>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</si>
  <si>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</si>
  <si>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АДМИНИСТРАТИВНЫЕ ПЛАТЕЖИ И СБОРЫ</t>
  </si>
  <si>
    <t>000 1 15 00000 00 0000 000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</si>
  <si>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</si>
  <si>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</si>
  <si>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в виде доли прибыльной продукции государства при выполнении соглашения о разделе продукции по проекту "Харьягинское месторождение"</t>
  </si>
  <si>
    <t>000 1 14 05030 01 0000 440</t>
  </si>
  <si>
    <t>Доходы в виде доли прибыльной продукции государства при выполнении соглашений о разделе продукции</t>
  </si>
  <si>
    <t>000 1 14 05000 01 0000 440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</si>
  <si>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</si>
  <si>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</si>
  <si>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</si>
  <si>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</si>
  <si>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государства</t>
  </si>
  <si>
    <t>000 1 13 02990 00 0000 130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</si>
  <si>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</si>
  <si>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</si>
  <si>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 от компенсации затрат государства</t>
  </si>
  <si>
    <t>000 1 13 02000 00 0000 130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</si>
  <si>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</si>
  <si>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</si>
  <si>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</si>
  <si>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</si>
  <si>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использование лесов</t>
  </si>
  <si>
    <t>000 1 12 04000 00 0000 120</t>
  </si>
  <si>
    <t>Платежи при пользовании недрами</t>
  </si>
  <si>
    <t>000 1 12 02000 00 0000 120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</si>
  <si>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</si>
  <si>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</si>
  <si>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</si>
  <si>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</si>
  <si>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</si>
  <si>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</si>
  <si>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от государственных и муниципальных унитарных предприятий</t>
  </si>
  <si>
    <t>000 1 11 07000 00 0000 120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</si>
  <si>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</si>
  <si>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</si>
  <si>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</si>
  <si>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</si>
  <si>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</si>
  <si>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</si>
  <si>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</si>
  <si>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</si>
  <si>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Проценты, полученные от предоставления бюджетных кредитов внутри страны</t>
  </si>
  <si>
    <t>000 1 11 03000 00 0000 120</t>
  </si>
  <si>
    <t>Доходы от размещения средств бюджетов</t>
  </si>
  <si>
    <t>000 1 11 02000 00 0000 120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</si>
  <si>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</si>
  <si>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</si>
  <si>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</si>
  <si>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</si>
  <si>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</si>
  <si>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</si>
  <si>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</si>
  <si>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</si>
  <si>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</t>
  </si>
  <si>
    <t>000 1 08 00000 00 0000 000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</si>
  <si>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</si>
  <si>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</si>
  <si>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Регулярные платежи за добычу полезных ископаемых (роялти) при выполнении соглашений о разделе продукции</t>
  </si>
  <si>
    <t>000 1 07 02000 01 0000 110</t>
  </si>
  <si>
    <t>Налог на добычу полезных ископаемых</t>
  </si>
  <si>
    <t>000 1 07 01000 01 0000 110</t>
  </si>
  <si>
    <t>НАЛОГИ, СБОРЫ И РЕГУЛЯРНЫЕ ПЛАТЕЖИ ЗА ПОЛЬЗОВАНИЕ ПРИРОДНЫМИ РЕСУРСАМИ</t>
  </si>
  <si>
    <t>000 1 07 00000 00 0000 000</t>
  </si>
  <si>
    <t>Транспортный налог</t>
  </si>
  <si>
    <t>000 1 06 04000 02 0000 110</t>
  </si>
  <si>
    <t>Налог на имущество организаций</t>
  </si>
  <si>
    <t>000 1 06 02000 02 0000 110</t>
  </si>
  <si>
    <t>НАЛОГИ НА ИМУЩЕСТВО</t>
  </si>
  <si>
    <t>000 1 06 00000 00 0000 000</t>
  </si>
  <si>
    <t>Налог на профессиональный доход</t>
  </si>
  <si>
    <t>000 1 05 06000 01 0000 110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</si>
  <si>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</si>
  <si>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</si>
  <si>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</si>
  <si>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</si>
  <si>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</si>
  <si>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</si>
  <si>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</si>
  <si>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</si>
  <si>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 на прибыль организаций</t>
  </si>
  <si>
    <t>000 1 01 01000 00 0000 110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</si>
  <si>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</si>
  <si>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</si>
  <si>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</si>
  <si>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</si>
  <si>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ИТОГО ДОХОДОВ</t>
  </si>
  <si>
    <t>Пояснения отклонений</t>
  </si>
  <si>
    <t>Наименование статьи дохода</t>
  </si>
  <si>
    <t>Код бюджетной классификации</t>
  </si>
  <si>
    <t>Уточненный план
на 2025 год
(закон НАО № 78-оз
от 20.12.2024 г. 
в редакции закона НАО № 148-оз 
от 01.12.2025 г.)</t>
  </si>
  <si>
    <t>Исполнено на 01.01.2026</t>
  </si>
  <si>
    <t>%  исполнения 
утв. плана</t>
  </si>
  <si>
    <t>Отклонение исполнения от утв.
плана, %</t>
  </si>
  <si>
    <t>% исполнения уточ. плана</t>
  </si>
  <si>
    <t>Отклонение исполнения
от уточ.
плана, %</t>
  </si>
  <si>
    <t>(рублей)</t>
  </si>
  <si>
    <t>в сравнении с первоначально утвержденными законом о бюджете значениями и уточненными значениями с учетом внесенных изменений</t>
  </si>
  <si>
    <t>В связи со снижением доходов по организациям нефтяной отрасли, что обусловлено ростом затрат и снижением доходов от реализации нефти в рамках складывающихся геополитических и макроэкономических условий (снижение цены на нефть и курса доллара США).</t>
  </si>
  <si>
    <t>В связи с ростом налоговой базы по налогу.</t>
  </si>
  <si>
    <t>В связи со снижением объемов добычи общераспространенных полезных ископаемых крупными плательщиками-недропользователями.</t>
  </si>
  <si>
    <t>В связи с увеличением количества налогоплательщиков, применяющих специальный режим «Налог на профессиональный доход».</t>
  </si>
  <si>
    <t>При планировании доходов ожидалось большее снижение объемов добычи общераспространенных полезных ископаемых.</t>
  </si>
  <si>
    <t xml:space="preserve">В связи со снижением цены на нефть. </t>
  </si>
  <si>
    <t>В связи с большим количеством выданных разрешений (квот) на вылов рыбы, чем планировалось (сделки носят заявительный характер).</t>
  </si>
  <si>
    <t>В связи с увеличением количества обращений граждан (сделки носят заявительный характер).</t>
  </si>
  <si>
    <t>В связи с поступлением в меньшем размере государственной пошлины за государственную регистрацию прав, ограничений (обременений) прав на недвижимое имущество и сделок с ним, что обусловлено переходом с 01.03.2025 года юридических лиц на взаимодействие с органом регистрации прав в электронной форме. И поступлением в большем размере государственной пошлины  за осуществляемые одновременно государственный кадастровый учет и государственную регистрацию прав,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удостоверений, в связи с большим количеством обращений (сделки носят заявительный характер).</t>
  </si>
  <si>
    <t xml:space="preserve">В связи с поступлением доходов в большем объеме в декабре 2025 года. </t>
  </si>
  <si>
    <t>В связи с ростом доходов от операций по управлению остатками средств на едином казначейском счете, что обусловлено размещением денежных средств в большем объеме и увеличением ключевой ставки.</t>
  </si>
  <si>
    <t>В связи с заключением договоров аренды земельных участков в 2025 году.</t>
  </si>
  <si>
    <t>В связи с неуплатой арендаторами платежей по договорам за аренду земли за 3 и 4 кварталы 2025 года со сроком оплаты август и ноябрь соответственно.</t>
  </si>
  <si>
    <t>В связи с расторжением договоров аренды помещений в 2025 году.</t>
  </si>
  <si>
    <t>В связи с поступлением платежа по договору на право пользования частями земельных участков недропользователями, заключенному в конце 2025 года (сделки носят разовый характер).</t>
  </si>
  <si>
    <t>Доходы не запланированы в связи с заключением соглашений в 2025 году (сделки носят разовый характер).</t>
  </si>
  <si>
    <t>В связи с заключением договоров купли-продажи лесных насаждений для собственных нужд в меньшем количестве, чем планировалось (сделки носят заявительный характер).</t>
  </si>
  <si>
    <t>В связи с поступлением в ноябре 2025 года разового платежа за пользование недрами при предоставлении лицензии (сделки носят заявительный характер).</t>
  </si>
  <si>
    <t>В связи со снижением, оказываемых учреждениями, платных услуг (сделки носят заявительный характер).</t>
  </si>
  <si>
    <t xml:space="preserve">В связи с возвратом в ноябре, декабре 2025 года социальных выплат, предназначенных физическим лицам, в сумме 3 905,6 тыс. рублей (по причинам: неявка получателей, расторжение договорных отношений, перерасчеты), а также поступлением средств от субъектов малого и среднего предпринимательства в сумме 910,8 тыс. рублей в связи с невыполнением условий соглашения. </t>
  </si>
  <si>
    <t>Доходы от компенсации затрат окружного бюджета запланированы главными администраторами не в полном объеме ввиду отсутствия информации о дебиторской задолженности, об остатках неиспользованных субсидий на конец финансового года.</t>
  </si>
  <si>
    <t>В связи со снижением доходов при выполнении соглашения о разделе продукции по проекту «Харьягинское месторождение»,  что обусловленно изменениями макроэкономических показателей (снижение цены на нефть, курса доллара)</t>
  </si>
  <si>
    <t>В связи с поступлением заявления на оказание услуги по проведению государственной экспертизы проектной документации и результатов инженерных изысканий (включая сметную стоимость) объекта капитального строительства в декабре 2025 года (оплата 15.12.2025 года).</t>
  </si>
  <si>
    <t>В связи с заключением договора на приватизацию имущества в 2025 году (организацией реализовано право приемущественного выкупа).</t>
  </si>
  <si>
    <t>В связи с меньшим количеством правонарушений. Штрафы, налагаемые административными комиссиями, планировались с учетом анализа прошлых лет, фактическое поступление меньше. Доходы от штрафов носят непостоянный характер.</t>
  </si>
  <si>
    <t>В связи с поступлением штрафов в ноябре и декабре 2025 года (в том числе погашение просроченной дебиторской задолженности согласно решению Арбитражного суда). Доходы от штрафов носят непостоянный характер.</t>
  </si>
  <si>
    <t>Доходы от штрафов носят непостоянный характер.</t>
  </si>
  <si>
    <r>
      <t xml:space="preserve">В связи с отсутствием весового </t>
    </r>
    <r>
      <rPr>
        <sz val="10"/>
        <color rgb="FF000000"/>
        <rFont val="Times New Roman"/>
        <family val="1"/>
        <charset val="204"/>
      </rPr>
      <t>поста контроля.</t>
    </r>
  </si>
  <si>
    <t>Рост поступлений обусловлен улучшением налогового администрирования (проведением контрольных мероприятий). 
Доходы от сумм пеней, предусмотренных законодательством Российской Федерации о налогах и сборах, консолидируются и распределяются между субъектами РФ по нормативам, установленным федеральным законом о федеральном бюджете.</t>
  </si>
  <si>
    <t>Рост поступлений обусловлен улучшением налогового администрирования (проведением контрольных мероприятий). План не уточнен в связи с зачислением доходов в бюджет в большем объеме в ноябре и декабре 2025 года.
Доходы от сумм пеней, предусмотренных законодательством Российской Федерации о налогах и сборах, консолидируются и распределяются между субъектами РФ по нормативам, установленным федеральным законом о федеральном бюджете.</t>
  </si>
  <si>
    <t>В связи с поступлением платежей на социально-экономическое развитие Ненецкого автономного округа в меньшем размере, что обусловленно изменением курса доллара США.</t>
  </si>
  <si>
    <t xml:space="preserve">В связи с внесением изменений в федеральный бюджет в 2025 году. Дотация из федерального бюджета в сумме 100103,7 тыс. рублей утверждена постановлением Правительства РФ в июне 2025 года. </t>
  </si>
  <si>
    <t>В связи с уточнением объемов субсидий из федерального бюджета по дополнительным соглашениям, заключенным с Министерствами РФ в 2025 году, согласно которым сумма расходных обязательств уменьшена, из них:
- на софинансирование капитальных вложений в объекты государственной собственности в рамках обеспечения комплексного развития сельских территорий (запланированы на обеспечение комплексного развития сельских территорий) на 66748,2 тыс. рублей в связи с невыполнением подрядчиком контрактных обязательств;
- на создание системы поддержки фермеров и развитие сельской кооперации (на 5200 тыс. рублей) в связи с прекращением деятельности Центра компетенций в сфере сельскохозяйственной кооперации;
- на поддержку приоритетных направлений агропромышленного комплекса и развитие малых форм хозяйствования (на 5582,8 тыс. рублей) в связи с отсутствием потенциальных заявителей;
- на выплату региональных социальных доплат к пенсии (на 19055,5 тыс. рублей) и на создание системы долговременного ухода за гражданами пожилого возраста и инвалидами (на 15201,6 тыс. рублей) в связи с уменьшением контингента.</t>
  </si>
  <si>
    <t>Доходы не запланированы, так как дополнительное соглашение заключено 30.09.2025 года № ФРТ-ПГр-115/25 к Договору от 30.09.2025 № ФРТ-ПГр-114/25 о предоставлении и использовании финансовой поддержки за счет средств публично-правовой компании "Фонд развития территорий" на переселение граждан из аварийного жилищного фонда (федеральный проект "Жильё").</t>
  </si>
  <si>
    <t>Доходы не запланированы, так как предоставление негосударственными организациями грантов для получателей средств бюджета Ненецкого автономного округа осуществлялось по договорам, заключенным в течение 2025 года.</t>
  </si>
  <si>
    <t>Доходы не запланированы ввиду отсутствия информации по остаткам межбюджетных трансфертов, которые выводятся на конец финансового года</t>
  </si>
  <si>
    <t>Возврат остатков межбюджетных трансфертов не запланирован ввиду отсутствия информации по остаткам, которые выводятся на конец финансового года</t>
  </si>
  <si>
    <t>Исполнение сверх плановых показателей обусловлено возвратом в ноябре, декабре 2025 года бюджетными учреждениями остатков субсидий прошлых лет в связи с отсутствием потребности в средствах остатка субсидий, расторжением договорных отношений с обществом на выполнение работ по капитальному ремонту объекта капитального строительства в сфере здравоохранения.</t>
  </si>
  <si>
    <t>В связи с уточнением кода дохода по поступлениям платы за наем государственного жилищного фонда, находящегося в оперативном управлении (доходы зачислены по КБК "Прочие поступления от использования имущества, находящегося в собственности субъектов Российской Федерации").</t>
  </si>
  <si>
    <t>В связи с внесением в 2025 году изменений в договор с городским округом в части  уменьшения в 2025 году суммы процентов по кредиту (утвержденный план 63,0 тыс. рублей, факт 0,6 тыс. рублей). А также заключением 24.12.2024 года соглашения с АО "ННК" (факт 53,2 тыс. рублей).</t>
  </si>
  <si>
    <t>Сведения о фактических поступлениях доходов окружного бюджета за 2025 год по видам доходов</t>
  </si>
  <si>
    <t>Утвержденный
 план на 2025 год 
(закон НАО № 78-оз
от 20.12.2024 г.)</t>
  </si>
  <si>
    <t>В связи с поступлением в меньшем размере государственной пошлины за государственную регистрацию прав, ограничений (обременений) прав на недвижимое имущество и сделок с ним, за осуществляемые одновременно государственный кадастровый учет и государственную регистрацию прав,  что обусловлено переходом с 01.03.2025 года юридических лиц на взаимодействие с органом регистрации прав в электронной форме. И поступлением в большем размере государственной пошлины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удостоверений, в связи с большим количеством обращений (сделки носят заявительный характер).</t>
  </si>
  <si>
    <t>На исполнение прогноза поступлений влияют следующие факторы:
- изменение коэффициента инфляции;
- снижение негативного воздействия на окружающую среду вследствие применения организациями наилучших доступных технологий;
- снижения производства, осуществление негативного воздействия на окружающую среду в пределах нормативов, а также других факторов;
- получение организациями разрешительных документов в прогнозируемом перио-де. При  наличии разрешительных документов, а также в случае не превышения нормативов при расчете платы за негативное воздействие на окружающую среду не применяются повышающие коэффициенты;
- прекращение деятельности организации.</t>
  </si>
  <si>
    <t>В связи с реализацией имущества в 2025 году.</t>
  </si>
  <si>
    <t>В связи с поступлением в большем объеме штрафов за административные правонарушения в области дорожного движения (на 2821,8 тыс. рублей), что обусловлено вступлением в силу федерального закона № 490-ФЗ от 26.12.2024 года, предусматривающего увеличение размеров административных штрафов за нарушение ПДД и изменение порядка предоставления скидки при их оплате, а также в связи с увеличением количества фото- и видеофиксации нарушений (доходы от штрафов поступили в большем объеме в конце 2025 года).
И поступлением в меньшем объеме штрафов за административные правонарушения в области предпринимательской деятельности и деятельности саморегулируемых организаций (на 762,6 тыс. рублей) в связи с взысканием не в полном объеме наложенных административных штрафов (исполнительное производство в отношении юридического лица возбуждено 03.10.2025 года).</t>
  </si>
  <si>
    <t xml:space="preserve">В связи с поступлением в большем объеме:
- штрафов за административные правонарушения в области дорожного движения, что обусловлено вступлением в силу федерального закона № 490-ФЗ от 26.12.2024 года «О внесении изменений в Кодекс Российской Федерации об административных правонарушениях», предусматривающего увеличение размеров административных штрафов за нарушение ПДД и изменение порядка предоставления скидки при их оплате, а также в связи с увеличением количества фото- и видеофиксации нарушений;
- за административные правонарушения, посягающие на общественный порядок и общественную безопасность (доходы от штрафов носят непостоянный характер). 
И поступлением в меньшем объеме штрафов за административные правонарушения в области предпринимательской деятельности и деятельности саморегулируемых организаций в связи с взысканием не в полном объеме наложенных административных штрафов. </t>
  </si>
  <si>
    <t>В связи с поступлением штрафов за недостижение показателей по договору, за нарушение условий исполнения государственных контрактов, взысканием неустойки по государственному контракту  на выполнение работ по строительству объекта (начисленных в 2025 году).
Доходы от штрафов носят непостоянный характер.</t>
  </si>
  <si>
    <t>В связи с поступлением в 2025 году неустойки за просрочку контрактных обязательств по государственному контракту на выполнение работ по ремонту автомобильных дорог общего пользования регионального и межмуниципального значения НАО. 
Доходы от штрафов носят непостоянный характер.</t>
  </si>
  <si>
    <t>В связи с уточнением объемов субвенций из федерального бюджета по дополнительным соглашениям, заключенным с Министерствами РФ в конце 2025 года, согласно которым сумма расходных обязательств уменьшена, из них:
- на осуществление первичного воинского учета органами местного самоуправления поселений, муниципальных и городских округов (на 780,7 тыс. рублей) в связи с отражением доходов по мере расходования средств муниципальными образованиями;
-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(на 325,3 тыс. рублей), от 24 ноября 1995 года №181-ФЗ "О социальной защите инвалидов в РФ" (на 3240,9 тыс. рублей) обусловлено отсутствием обращений граждан ввиду недостаточного обеспечения;
- на оплату жилищно-коммунальных услуг отдельным категориям граждан  (на 4648,4 тыс. рублей) обусловлено снижением количества обращений граждан ввиду неисполнения обязательств по оплате коммунальных услуг.
Изменения "на уменьшение" согласно дополнительным соглашениям внесены в план по доходам распоряжениями ДФЭ НАО.</t>
  </si>
  <si>
    <t>В связи с возвратом остатков субсидий, подлежащих перечислению в федеральный бюджет, в ноябре, декабре 2025 года.</t>
  </si>
  <si>
    <t>Доходы не запланированы, так как платежи на социально-экономическое развитие округа и пожертвования поступили по Договорам, заключенным в течение 2025 года.</t>
  </si>
  <si>
    <t>В связи с уточнением кода дохода по поступлениям платы за наем государственного жилищного фонда, находящегося в оперативном управлении (доходы запланированы по КБК "Доходы, поступающие в порядке возмещения расходов, понесенных в связи с эксплуатацией имущества субъектов Российской Федерации"), а также поступлением данных платежей в большем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</si>
</sst>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\ 0\ 00\ 00000\ 00\ 0000\ 000"/>
    <numFmt numFmtId="166" formatCode="00\.00\.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49" fontId="9" fillId="0" borderId="10">
      <alignment horizontal="left" wrapText="1"/>
    </xf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vertical="center"/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vertical="center"/>
      <protection hidden="1"/>
    </xf>
    <xf numFmtId="4" fontId="2" fillId="0" borderId="4" xfId="0" applyNumberFormat="1" applyFont="1" applyFill="1" applyBorder="1" applyAlignment="1" applyProtection="1">
      <alignment vertical="center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vertical="center" wrapText="1"/>
      <protection hidden="1"/>
    </xf>
    <xf numFmtId="165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6" fillId="0" borderId="3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protection hidden="1"/>
    </xf>
    <xf numFmtId="164" fontId="0" fillId="0" borderId="0" xfId="0" applyNumberFormat="1" applyProtection="1">
      <protection hidden="1"/>
    </xf>
    <xf numFmtId="164" fontId="0" fillId="0" borderId="0" xfId="0" applyNumberFormat="1"/>
    <xf numFmtId="164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2" fillId="0" borderId="5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vertical="center"/>
      <protection hidden="1"/>
    </xf>
    <xf numFmtId="0" fontId="8" fillId="0" borderId="4" xfId="0" applyNumberFormat="1" applyFont="1" applyFill="1" applyBorder="1" applyAlignment="1" applyProtection="1">
      <alignment vertical="center" wrapText="1"/>
      <protection hidden="1"/>
    </xf>
    <xf numFmtId="165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" fontId="8" fillId="0" borderId="4" xfId="0" applyNumberFormat="1" applyFont="1" applyFill="1" applyBorder="1" applyAlignment="1" applyProtection="1">
      <alignment horizontal="right" vertical="center"/>
      <protection hidden="1"/>
    </xf>
    <xf numFmtId="4" fontId="8" fillId="0" borderId="4" xfId="0" applyNumberFormat="1" applyFont="1" applyFill="1" applyBorder="1" applyAlignment="1" applyProtection="1">
      <alignment vertical="center"/>
      <protection hidden="1"/>
    </xf>
    <xf numFmtId="164" fontId="8" fillId="0" borderId="4" xfId="0" applyNumberFormat="1" applyFont="1" applyFill="1" applyBorder="1" applyAlignment="1" applyProtection="1">
      <alignment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7" fillId="0" borderId="0" xfId="0" applyFont="1"/>
    <xf numFmtId="0" fontId="8" fillId="0" borderId="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vertical="center" wrapText="1"/>
      <protection hidden="1"/>
    </xf>
    <xf numFmtId="166" fontId="8" fillId="0" borderId="3" xfId="0" applyNumberFormat="1" applyFont="1" applyFill="1" applyBorder="1" applyAlignment="1" applyProtection="1">
      <alignment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NumberFormat="1" applyFont="1" applyFill="1" applyBorder="1" applyAlignment="1" applyProtection="1">
      <alignment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8" fillId="2" borderId="4" xfId="0" applyNumberFormat="1" applyFont="1" applyFill="1" applyBorder="1" applyAlignment="1" applyProtection="1">
      <alignment vertical="center" wrapText="1"/>
      <protection hidden="1"/>
    </xf>
  </cellXfs>
  <cellStyles count="3">
    <cellStyle name="xl63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showGridLines="0" tabSelected="1" zoomScaleNormal="100" workbookViewId="0">
      <pane xSplit="2" ySplit="5" topLeftCell="C31" activePane="bottomRight" state="frozen"/>
      <selection pane="topRight" activeCell="C1" sqref="C1"/>
      <selection pane="bottomLeft" activeCell="A6" sqref="A6"/>
      <selection pane="bottomRight" activeCell="A34" sqref="A34"/>
    </sheetView>
  </sheetViews>
  <sheetFormatPr defaultColWidth="9.28515625" defaultRowHeight="12.75" x14ac:dyDescent="0.2"/>
  <cols>
    <col min="1" max="1" width="24.85546875" customWidth="1"/>
    <col min="2" max="2" width="54.28515625" customWidth="1"/>
    <col min="3" max="3" width="17.7109375" customWidth="1"/>
    <col min="4" max="5" width="17.5703125" customWidth="1"/>
    <col min="6" max="6" width="11.42578125" style="39" customWidth="1"/>
    <col min="7" max="7" width="11.85546875" style="39" customWidth="1"/>
    <col min="8" max="8" width="36" customWidth="1"/>
    <col min="9" max="9" width="11.42578125" style="39" customWidth="1"/>
    <col min="10" max="10" width="11.85546875" style="39" customWidth="1"/>
    <col min="11" max="11" width="36" customWidth="1"/>
    <col min="12" max="12" width="2.7109375" customWidth="1"/>
    <col min="13" max="237" width="9.140625" customWidth="1"/>
  </cols>
  <sheetData>
    <row r="1" spans="1:12" ht="20.2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"/>
    </row>
    <row r="2" spans="1:12" ht="16.5" customHeight="1" x14ac:dyDescent="0.25">
      <c r="A2" s="62" t="s">
        <v>146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1"/>
    </row>
    <row r="3" spans="1:12" ht="15.75" customHeight="1" x14ac:dyDescent="0.25">
      <c r="A3" s="24"/>
      <c r="B3" s="23"/>
      <c r="C3" s="23"/>
      <c r="D3" s="23"/>
      <c r="E3" s="23"/>
      <c r="F3" s="36"/>
      <c r="G3" s="36"/>
      <c r="H3" s="23"/>
      <c r="I3" s="36"/>
      <c r="J3" s="36"/>
      <c r="K3" s="23"/>
      <c r="L3" s="1"/>
    </row>
    <row r="4" spans="1:12" ht="12.75" customHeight="1" x14ac:dyDescent="0.2">
      <c r="A4" s="3"/>
      <c r="B4" s="3"/>
      <c r="C4" s="22"/>
      <c r="D4" s="2"/>
      <c r="E4" s="2"/>
      <c r="F4" s="37"/>
      <c r="G4" s="37"/>
      <c r="H4" s="2"/>
      <c r="I4" s="37"/>
      <c r="J4" s="38"/>
      <c r="K4" s="35" t="s">
        <v>145</v>
      </c>
      <c r="L4" s="1"/>
    </row>
    <row r="5" spans="1:12" ht="112.5" customHeight="1" x14ac:dyDescent="0.2">
      <c r="A5" s="29" t="s">
        <v>138</v>
      </c>
      <c r="B5" s="28" t="s">
        <v>137</v>
      </c>
      <c r="C5" s="31" t="s">
        <v>188</v>
      </c>
      <c r="D5" s="32" t="s">
        <v>139</v>
      </c>
      <c r="E5" s="33" t="s">
        <v>140</v>
      </c>
      <c r="F5" s="40" t="s">
        <v>141</v>
      </c>
      <c r="G5" s="41" t="s">
        <v>142</v>
      </c>
      <c r="H5" s="27" t="s">
        <v>136</v>
      </c>
      <c r="I5" s="34" t="s">
        <v>143</v>
      </c>
      <c r="J5" s="34" t="s">
        <v>144</v>
      </c>
      <c r="K5" s="26" t="s">
        <v>136</v>
      </c>
      <c r="L5" s="3"/>
    </row>
    <row r="6" spans="1:12" ht="15" customHeight="1" x14ac:dyDescent="0.2">
      <c r="A6" s="21"/>
      <c r="B6" s="20" t="s">
        <v>135</v>
      </c>
      <c r="C6" s="42">
        <v>28826461700</v>
      </c>
      <c r="D6" s="43">
        <v>28762362549.369999</v>
      </c>
      <c r="E6" s="42">
        <v>29353733504.109997</v>
      </c>
      <c r="F6" s="30">
        <v>101.82912425949937</v>
      </c>
      <c r="G6" s="25">
        <v>1.8291242594993662</v>
      </c>
      <c r="H6" s="25"/>
      <c r="I6" s="25">
        <v>102.05605834265151</v>
      </c>
      <c r="J6" s="30">
        <v>2.0560583426515109</v>
      </c>
      <c r="K6" s="19"/>
      <c r="L6" s="18" t="s">
        <v>0</v>
      </c>
    </row>
    <row r="7" spans="1:12" ht="16.5" customHeight="1" x14ac:dyDescent="0.2">
      <c r="A7" s="17" t="s">
        <v>134</v>
      </c>
      <c r="B7" s="16" t="s">
        <v>133</v>
      </c>
      <c r="C7" s="15">
        <v>26093915300</v>
      </c>
      <c r="D7" s="14">
        <v>25617528210</v>
      </c>
      <c r="E7" s="14">
        <v>26200365404.809994</v>
      </c>
      <c r="F7" s="25">
        <v>100.40794991317379</v>
      </c>
      <c r="G7" s="25">
        <v>0.4079499131737947</v>
      </c>
      <c r="H7" s="13" t="s">
        <v>0</v>
      </c>
      <c r="I7" s="25">
        <v>102.27515000679293</v>
      </c>
      <c r="J7" s="25">
        <v>2.2751500067929271</v>
      </c>
      <c r="K7" s="12" t="s">
        <v>0</v>
      </c>
      <c r="L7" s="4"/>
    </row>
    <row r="8" spans="1:12" ht="16.5" customHeight="1" x14ac:dyDescent="0.2">
      <c r="A8" s="17" t="s">
        <v>132</v>
      </c>
      <c r="B8" s="16" t="s">
        <v>131</v>
      </c>
      <c r="C8" s="15">
        <v>7993054700</v>
      </c>
      <c r="D8" s="14">
        <v>6889962300</v>
      </c>
      <c r="E8" s="14">
        <v>6799113504.2399988</v>
      </c>
      <c r="F8" s="25">
        <v>85.062767107548993</v>
      </c>
      <c r="G8" s="25">
        <v>-14.937232892451007</v>
      </c>
      <c r="H8" s="13" t="s">
        <v>0</v>
      </c>
      <c r="I8" s="25">
        <v>98.68143261451516</v>
      </c>
      <c r="J8" s="25">
        <v>-1.3185673854848403</v>
      </c>
      <c r="K8" s="12" t="s">
        <v>0</v>
      </c>
      <c r="L8" s="4"/>
    </row>
    <row r="9" spans="1:12" ht="93" customHeight="1" x14ac:dyDescent="0.2">
      <c r="A9" s="11" t="s">
        <v>130</v>
      </c>
      <c r="B9" s="10" t="s">
        <v>129</v>
      </c>
      <c r="C9" s="9">
        <v>5733633300</v>
      </c>
      <c r="D9" s="7">
        <v>4519819300</v>
      </c>
      <c r="E9" s="7">
        <v>4454910981.8699999</v>
      </c>
      <c r="F9" s="8">
        <v>77.697870595770397</v>
      </c>
      <c r="G9" s="8">
        <v>-22.302129404229603</v>
      </c>
      <c r="H9" s="59" t="s">
        <v>147</v>
      </c>
      <c r="I9" s="8">
        <v>98.563917851096392</v>
      </c>
      <c r="J9" s="8">
        <v>-1.4360821489036084</v>
      </c>
      <c r="K9" s="5" t="s">
        <v>0</v>
      </c>
      <c r="L9" s="4"/>
    </row>
    <row r="10" spans="1:12" ht="16.5" customHeight="1" x14ac:dyDescent="0.2">
      <c r="A10" s="11" t="s">
        <v>128</v>
      </c>
      <c r="B10" s="10" t="s">
        <v>127</v>
      </c>
      <c r="C10" s="9">
        <v>2259421400</v>
      </c>
      <c r="D10" s="7">
        <v>2370143000</v>
      </c>
      <c r="E10" s="7">
        <v>2344202522.3699999</v>
      </c>
      <c r="F10" s="8">
        <v>103.75233776089755</v>
      </c>
      <c r="G10" s="8">
        <v>3.7523377608975466</v>
      </c>
      <c r="H10" s="6" t="s">
        <v>0</v>
      </c>
      <c r="I10" s="8">
        <v>98.905531116476936</v>
      </c>
      <c r="J10" s="8">
        <v>-1.0944688835230636</v>
      </c>
      <c r="K10" s="5" t="s">
        <v>0</v>
      </c>
      <c r="L10" s="4"/>
    </row>
    <row r="11" spans="1:12" ht="25.5" customHeight="1" x14ac:dyDescent="0.2">
      <c r="A11" s="17" t="s">
        <v>126</v>
      </c>
      <c r="B11" s="16" t="s">
        <v>125</v>
      </c>
      <c r="C11" s="15">
        <v>780964100</v>
      </c>
      <c r="D11" s="14">
        <v>765331100</v>
      </c>
      <c r="E11" s="14">
        <v>750097246.20000005</v>
      </c>
      <c r="F11" s="25">
        <v>96.047596323569806</v>
      </c>
      <c r="G11" s="25">
        <v>-3.952403676430194</v>
      </c>
      <c r="H11" s="13" t="s">
        <v>0</v>
      </c>
      <c r="I11" s="25">
        <v>98.009508067815361</v>
      </c>
      <c r="J11" s="25">
        <v>-1.9904919321846393</v>
      </c>
      <c r="K11" s="12" t="s">
        <v>0</v>
      </c>
      <c r="L11" s="4"/>
    </row>
    <row r="12" spans="1:12" ht="25.5" customHeight="1" x14ac:dyDescent="0.2">
      <c r="A12" s="11" t="s">
        <v>124</v>
      </c>
      <c r="B12" s="10" t="s">
        <v>123</v>
      </c>
      <c r="C12" s="9">
        <v>780964100</v>
      </c>
      <c r="D12" s="7">
        <v>765331100</v>
      </c>
      <c r="E12" s="7">
        <v>750097246.20000005</v>
      </c>
      <c r="F12" s="8">
        <v>96.047596323569806</v>
      </c>
      <c r="G12" s="8">
        <v>-3.952403676430194</v>
      </c>
      <c r="H12" s="6" t="s">
        <v>0</v>
      </c>
      <c r="I12" s="8">
        <v>98.009508067815361</v>
      </c>
      <c r="J12" s="8">
        <v>-1.9904919321846393</v>
      </c>
      <c r="K12" s="5" t="s">
        <v>0</v>
      </c>
      <c r="L12" s="4"/>
    </row>
    <row r="13" spans="1:12" ht="16.5" customHeight="1" x14ac:dyDescent="0.2">
      <c r="A13" s="17" t="s">
        <v>122</v>
      </c>
      <c r="B13" s="16" t="s">
        <v>121</v>
      </c>
      <c r="C13" s="15">
        <v>6668000</v>
      </c>
      <c r="D13" s="14">
        <v>7100000</v>
      </c>
      <c r="E13" s="14">
        <v>7662754.5999999996</v>
      </c>
      <c r="F13" s="25">
        <v>114.91833533293341</v>
      </c>
      <c r="G13" s="25">
        <v>14.91833533293341</v>
      </c>
      <c r="H13" s="13" t="s">
        <v>0</v>
      </c>
      <c r="I13" s="25">
        <v>107.92612112676056</v>
      </c>
      <c r="J13" s="25">
        <v>7.9261211267605631</v>
      </c>
      <c r="K13" s="12" t="s">
        <v>0</v>
      </c>
      <c r="L13" s="4"/>
    </row>
    <row r="14" spans="1:12" s="52" customFormat="1" ht="55.5" customHeight="1" x14ac:dyDescent="0.2">
      <c r="A14" s="46" t="s">
        <v>120</v>
      </c>
      <c r="B14" s="47" t="s">
        <v>119</v>
      </c>
      <c r="C14" s="48">
        <v>6668000</v>
      </c>
      <c r="D14" s="49">
        <v>7100000</v>
      </c>
      <c r="E14" s="49">
        <v>7662754.5999999996</v>
      </c>
      <c r="F14" s="50">
        <v>114.91833533293341</v>
      </c>
      <c r="G14" s="50">
        <v>14.91833533293341</v>
      </c>
      <c r="H14" s="45" t="s">
        <v>150</v>
      </c>
      <c r="I14" s="50">
        <v>107.92612112676056</v>
      </c>
      <c r="J14" s="50">
        <v>7.9261211267605631</v>
      </c>
      <c r="K14" s="45" t="s">
        <v>150</v>
      </c>
      <c r="L14" s="51"/>
    </row>
    <row r="15" spans="1:12" ht="16.5" customHeight="1" x14ac:dyDescent="0.2">
      <c r="A15" s="17" t="s">
        <v>118</v>
      </c>
      <c r="B15" s="16" t="s">
        <v>117</v>
      </c>
      <c r="C15" s="15">
        <v>5682279000</v>
      </c>
      <c r="D15" s="14">
        <v>5793457000</v>
      </c>
      <c r="E15" s="14">
        <v>5851856349.3100004</v>
      </c>
      <c r="F15" s="25">
        <v>102.98431930762287</v>
      </c>
      <c r="G15" s="25">
        <v>2.9843193076228687</v>
      </c>
      <c r="H15" s="13" t="s">
        <v>0</v>
      </c>
      <c r="I15" s="25">
        <v>101.00802248657408</v>
      </c>
      <c r="J15" s="25">
        <v>1.0080224865740774</v>
      </c>
      <c r="K15" s="12" t="s">
        <v>0</v>
      </c>
      <c r="L15" s="4"/>
    </row>
    <row r="16" spans="1:12" ht="16.5" customHeight="1" x14ac:dyDescent="0.2">
      <c r="A16" s="11" t="s">
        <v>116</v>
      </c>
      <c r="B16" s="10" t="s">
        <v>115</v>
      </c>
      <c r="C16" s="9">
        <v>5636493000</v>
      </c>
      <c r="D16" s="7">
        <v>5744257000</v>
      </c>
      <c r="E16" s="7">
        <v>5801650306.7300005</v>
      </c>
      <c r="F16" s="8">
        <v>102.93014302918499</v>
      </c>
      <c r="G16" s="8">
        <v>2.9301430291849897</v>
      </c>
      <c r="H16" s="6" t="s">
        <v>0</v>
      </c>
      <c r="I16" s="8">
        <v>100.99914239091322</v>
      </c>
      <c r="J16" s="8">
        <v>0.99914239091322088</v>
      </c>
      <c r="K16" s="5" t="s">
        <v>0</v>
      </c>
      <c r="L16" s="4"/>
    </row>
    <row r="17" spans="1:12" ht="17.25" customHeight="1" x14ac:dyDescent="0.2">
      <c r="A17" s="11" t="s">
        <v>114</v>
      </c>
      <c r="B17" s="10" t="s">
        <v>113</v>
      </c>
      <c r="C17" s="9">
        <v>45786000</v>
      </c>
      <c r="D17" s="7">
        <v>49200000</v>
      </c>
      <c r="E17" s="7">
        <v>50206042.579999998</v>
      </c>
      <c r="F17" s="8">
        <v>109.65369890359499</v>
      </c>
      <c r="G17" s="8">
        <v>9.6536989035949858</v>
      </c>
      <c r="H17" s="44" t="s">
        <v>148</v>
      </c>
      <c r="I17" s="8">
        <v>102.04480199186992</v>
      </c>
      <c r="J17" s="8">
        <v>2.0448019918699174</v>
      </c>
      <c r="K17" s="44"/>
      <c r="L17" s="4"/>
    </row>
    <row r="18" spans="1:12" ht="25.5" customHeight="1" x14ac:dyDescent="0.2">
      <c r="A18" s="17" t="s">
        <v>112</v>
      </c>
      <c r="B18" s="16" t="s">
        <v>111</v>
      </c>
      <c r="C18" s="15">
        <v>165870700</v>
      </c>
      <c r="D18" s="14">
        <v>152850700</v>
      </c>
      <c r="E18" s="14">
        <v>156138626.64000002</v>
      </c>
      <c r="F18" s="25">
        <v>94.132735100291981</v>
      </c>
      <c r="G18" s="25">
        <v>-5.8672648997080188</v>
      </c>
      <c r="H18" s="13"/>
      <c r="I18" s="25">
        <v>102.15107071148515</v>
      </c>
      <c r="J18" s="25">
        <v>2.1510707114851471</v>
      </c>
      <c r="K18" s="12" t="s">
        <v>0</v>
      </c>
      <c r="L18" s="4"/>
    </row>
    <row r="19" spans="1:12" ht="54" customHeight="1" x14ac:dyDescent="0.2">
      <c r="A19" s="11" t="s">
        <v>110</v>
      </c>
      <c r="B19" s="10" t="s">
        <v>109</v>
      </c>
      <c r="C19" s="9">
        <v>17136500</v>
      </c>
      <c r="D19" s="7">
        <v>11561500</v>
      </c>
      <c r="E19" s="7">
        <v>14232978.619999999</v>
      </c>
      <c r="F19" s="8">
        <v>83.056508738657257</v>
      </c>
      <c r="G19" s="8">
        <v>-16.943491261342743</v>
      </c>
      <c r="H19" s="53" t="s">
        <v>149</v>
      </c>
      <c r="I19" s="8">
        <v>123.10667837218354</v>
      </c>
      <c r="J19" s="8">
        <v>23.106678372183538</v>
      </c>
      <c r="K19" s="53" t="s">
        <v>151</v>
      </c>
      <c r="L19" s="4"/>
    </row>
    <row r="20" spans="1:12" ht="25.5" x14ac:dyDescent="0.2">
      <c r="A20" s="11" t="s">
        <v>108</v>
      </c>
      <c r="B20" s="10" t="s">
        <v>107</v>
      </c>
      <c r="C20" s="9">
        <v>145923400</v>
      </c>
      <c r="D20" s="7">
        <v>138456400</v>
      </c>
      <c r="E20" s="7">
        <v>138281838.80000001</v>
      </c>
      <c r="F20" s="8">
        <v>94.763306501904438</v>
      </c>
      <c r="G20" s="8">
        <v>-5.2366934980955619</v>
      </c>
      <c r="H20" s="53" t="s">
        <v>152</v>
      </c>
      <c r="I20" s="8">
        <v>99.873923343377427</v>
      </c>
      <c r="J20" s="8">
        <v>-0.12607665662257261</v>
      </c>
      <c r="K20" s="5" t="s">
        <v>0</v>
      </c>
      <c r="L20" s="4"/>
    </row>
    <row r="21" spans="1:12" ht="54" customHeight="1" x14ac:dyDescent="0.2">
      <c r="A21" s="11" t="s">
        <v>106</v>
      </c>
      <c r="B21" s="10" t="s">
        <v>105</v>
      </c>
      <c r="C21" s="9">
        <v>2810800</v>
      </c>
      <c r="D21" s="7">
        <v>2832800</v>
      </c>
      <c r="E21" s="7">
        <v>3623809.22</v>
      </c>
      <c r="F21" s="8">
        <v>128.92447772876051</v>
      </c>
      <c r="G21" s="8">
        <v>28.924477728760507</v>
      </c>
      <c r="H21" s="45" t="s">
        <v>153</v>
      </c>
      <c r="I21" s="8">
        <v>127.92322860773793</v>
      </c>
      <c r="J21" s="8">
        <v>27.923228607737926</v>
      </c>
      <c r="K21" s="45" t="s">
        <v>153</v>
      </c>
      <c r="L21" s="4"/>
    </row>
    <row r="22" spans="1:12" ht="16.5" customHeight="1" x14ac:dyDescent="0.2">
      <c r="A22" s="17" t="s">
        <v>104</v>
      </c>
      <c r="B22" s="16" t="s">
        <v>103</v>
      </c>
      <c r="C22" s="15">
        <v>7409600</v>
      </c>
      <c r="D22" s="14">
        <v>5519300</v>
      </c>
      <c r="E22" s="14">
        <v>4911663.96</v>
      </c>
      <c r="F22" s="25">
        <v>66.287842258691427</v>
      </c>
      <c r="G22" s="25">
        <v>-33.712157741308573</v>
      </c>
      <c r="H22" s="13" t="s">
        <v>0</v>
      </c>
      <c r="I22" s="25">
        <v>88.990704618339279</v>
      </c>
      <c r="J22" s="25">
        <v>-11.009295381660721</v>
      </c>
      <c r="K22" s="12" t="s">
        <v>0</v>
      </c>
      <c r="L22" s="4"/>
    </row>
    <row r="23" spans="1:12" ht="63.75" x14ac:dyDescent="0.2">
      <c r="A23" s="11" t="s">
        <v>102</v>
      </c>
      <c r="B23" s="10" t="s">
        <v>101</v>
      </c>
      <c r="C23" s="9">
        <v>20200</v>
      </c>
      <c r="D23" s="7">
        <v>31000</v>
      </c>
      <c r="E23" s="7">
        <v>40750</v>
      </c>
      <c r="F23" s="8">
        <v>201.73267326732673</v>
      </c>
      <c r="G23" s="8">
        <v>101.73267326732673</v>
      </c>
      <c r="H23" s="54" t="s">
        <v>154</v>
      </c>
      <c r="I23" s="8">
        <v>131.45161290322579</v>
      </c>
      <c r="J23" s="8">
        <v>31.451612903225794</v>
      </c>
      <c r="K23" s="54" t="s">
        <v>154</v>
      </c>
      <c r="L23" s="4"/>
    </row>
    <row r="24" spans="1:12" ht="280.5" x14ac:dyDescent="0.2">
      <c r="A24" s="11" t="s">
        <v>100</v>
      </c>
      <c r="B24" s="10" t="s">
        <v>99</v>
      </c>
      <c r="C24" s="9">
        <v>7389400</v>
      </c>
      <c r="D24" s="7">
        <v>5488300</v>
      </c>
      <c r="E24" s="7">
        <v>4870913.96</v>
      </c>
      <c r="F24" s="8">
        <v>65.917584106964028</v>
      </c>
      <c r="G24" s="8">
        <v>-34.082415893035972</v>
      </c>
      <c r="H24" s="45" t="s">
        <v>189</v>
      </c>
      <c r="I24" s="8">
        <v>88.750869303791703</v>
      </c>
      <c r="J24" s="8">
        <v>-11.249130696208297</v>
      </c>
      <c r="K24" s="45" t="s">
        <v>155</v>
      </c>
      <c r="L24" s="4"/>
    </row>
    <row r="25" spans="1:12" ht="38.25" customHeight="1" x14ac:dyDescent="0.2">
      <c r="A25" s="17" t="s">
        <v>98</v>
      </c>
      <c r="B25" s="16" t="s">
        <v>97</v>
      </c>
      <c r="C25" s="15">
        <v>895142900</v>
      </c>
      <c r="D25" s="14">
        <v>3203693120</v>
      </c>
      <c r="E25" s="14">
        <v>3403407182.3799996</v>
      </c>
      <c r="F25" s="25">
        <v>380.20825304875899</v>
      </c>
      <c r="G25" s="25">
        <v>280.20825304875899</v>
      </c>
      <c r="H25" s="13" t="s">
        <v>0</v>
      </c>
      <c r="I25" s="25">
        <v>106.23386994007714</v>
      </c>
      <c r="J25" s="25">
        <v>6.2338699400771418</v>
      </c>
      <c r="K25" s="12" t="s">
        <v>0</v>
      </c>
      <c r="L25" s="4"/>
    </row>
    <row r="26" spans="1:12" ht="63.75" customHeight="1" x14ac:dyDescent="0.2">
      <c r="A26" s="11" t="s">
        <v>96</v>
      </c>
      <c r="B26" s="10" t="s">
        <v>95</v>
      </c>
      <c r="C26" s="9">
        <v>5853000</v>
      </c>
      <c r="D26" s="7">
        <v>5563400</v>
      </c>
      <c r="E26" s="7">
        <v>5563425.79</v>
      </c>
      <c r="F26" s="8">
        <v>95.052550657782334</v>
      </c>
      <c r="G26" s="8">
        <v>-4.9474493422176664</v>
      </c>
      <c r="H26" s="6" t="s">
        <v>0</v>
      </c>
      <c r="I26" s="8">
        <v>100.00046356544559</v>
      </c>
      <c r="J26" s="8">
        <v>4.6356544558534551E-4</v>
      </c>
      <c r="K26" s="5" t="s">
        <v>0</v>
      </c>
      <c r="L26" s="4"/>
    </row>
    <row r="27" spans="1:12" ht="66" customHeight="1" x14ac:dyDescent="0.2">
      <c r="A27" s="11" t="s">
        <v>94</v>
      </c>
      <c r="B27" s="47" t="s">
        <v>93</v>
      </c>
      <c r="C27" s="9">
        <v>876000000</v>
      </c>
      <c r="D27" s="7">
        <v>3181808400</v>
      </c>
      <c r="E27" s="7">
        <v>3382408929.5900002</v>
      </c>
      <c r="F27" s="8">
        <v>386.11974082077626</v>
      </c>
      <c r="G27" s="8">
        <v>286.11974082077626</v>
      </c>
      <c r="H27" s="55" t="s">
        <v>157</v>
      </c>
      <c r="I27" s="8">
        <v>106.3046074549932</v>
      </c>
      <c r="J27" s="8">
        <v>6.304607454993203</v>
      </c>
      <c r="K27" s="47" t="s">
        <v>156</v>
      </c>
      <c r="L27" s="4"/>
    </row>
    <row r="28" spans="1:12" ht="102" x14ac:dyDescent="0.2">
      <c r="A28" s="11" t="s">
        <v>92</v>
      </c>
      <c r="B28" s="10" t="s">
        <v>91</v>
      </c>
      <c r="C28" s="9">
        <v>63000</v>
      </c>
      <c r="D28" s="7">
        <v>53800</v>
      </c>
      <c r="E28" s="7">
        <v>53814.559999999998</v>
      </c>
      <c r="F28" s="8">
        <v>85.419936507936512</v>
      </c>
      <c r="G28" s="8">
        <v>-14.580063492063488</v>
      </c>
      <c r="H28" s="45" t="s">
        <v>186</v>
      </c>
      <c r="I28" s="8">
        <v>100.02706319702602</v>
      </c>
      <c r="J28" s="8">
        <v>2.7063197026024E-2</v>
      </c>
      <c r="K28" s="5" t="s">
        <v>0</v>
      </c>
      <c r="L28" s="4"/>
    </row>
    <row r="29" spans="1:12" ht="76.5" customHeight="1" x14ac:dyDescent="0.2">
      <c r="A29" s="11" t="s">
        <v>90</v>
      </c>
      <c r="B29" s="10" t="s">
        <v>89</v>
      </c>
      <c r="C29" s="9">
        <v>8624000</v>
      </c>
      <c r="D29" s="7">
        <v>7486200</v>
      </c>
      <c r="E29" s="7">
        <v>6674821.4500000002</v>
      </c>
      <c r="F29" s="8">
        <v>77.398207908163272</v>
      </c>
      <c r="G29" s="8">
        <v>-22.601792091836728</v>
      </c>
      <c r="H29" s="6"/>
      <c r="I29" s="8">
        <v>89.161676818679709</v>
      </c>
      <c r="J29" s="8">
        <v>-10.838323181320291</v>
      </c>
      <c r="K29" s="5"/>
      <c r="L29" s="4"/>
    </row>
    <row r="30" spans="1:12" ht="63.75" x14ac:dyDescent="0.2">
      <c r="A30" s="11" t="s">
        <v>88</v>
      </c>
      <c r="B30" s="10" t="s">
        <v>87</v>
      </c>
      <c r="C30" s="9">
        <v>3200000</v>
      </c>
      <c r="D30" s="7">
        <v>4962200</v>
      </c>
      <c r="E30" s="7">
        <v>4081907.66</v>
      </c>
      <c r="F30" s="8">
        <v>127.559614375</v>
      </c>
      <c r="G30" s="8">
        <v>27.559614374999995</v>
      </c>
      <c r="H30" s="58" t="s">
        <v>158</v>
      </c>
      <c r="I30" s="8">
        <v>82.260039095562448</v>
      </c>
      <c r="J30" s="8">
        <v>-17.739960904437552</v>
      </c>
      <c r="K30" s="47" t="s">
        <v>159</v>
      </c>
      <c r="L30" s="4"/>
    </row>
    <row r="31" spans="1:12" ht="38.25" customHeight="1" x14ac:dyDescent="0.2">
      <c r="A31" s="11" t="s">
        <v>86</v>
      </c>
      <c r="B31" s="10" t="s">
        <v>85</v>
      </c>
      <c r="C31" s="9">
        <v>5424000</v>
      </c>
      <c r="D31" s="7">
        <v>2524000</v>
      </c>
      <c r="E31" s="7">
        <v>2592913.79</v>
      </c>
      <c r="F31" s="8">
        <v>47.804457780235985</v>
      </c>
      <c r="G31" s="8">
        <v>-52.195542219764015</v>
      </c>
      <c r="H31" s="45" t="s">
        <v>160</v>
      </c>
      <c r="I31" s="8">
        <v>102.73034033280507</v>
      </c>
      <c r="J31" s="8">
        <v>2.7303403328050706</v>
      </c>
      <c r="K31" s="5" t="s">
        <v>0</v>
      </c>
      <c r="L31" s="4"/>
    </row>
    <row r="32" spans="1:12" ht="66.75" customHeight="1" x14ac:dyDescent="0.2">
      <c r="A32" s="11" t="s">
        <v>84</v>
      </c>
      <c r="B32" s="10" t="s">
        <v>83</v>
      </c>
      <c r="C32" s="9">
        <v>0</v>
      </c>
      <c r="D32" s="7">
        <v>220</v>
      </c>
      <c r="E32" s="7">
        <v>406.43</v>
      </c>
      <c r="F32" s="8"/>
      <c r="G32" s="8"/>
      <c r="H32" s="45" t="s">
        <v>162</v>
      </c>
      <c r="I32" s="8">
        <v>184.7409090909091</v>
      </c>
      <c r="J32" s="8">
        <v>84.740909090909099</v>
      </c>
      <c r="K32" s="45" t="s">
        <v>161</v>
      </c>
      <c r="L32" s="4"/>
    </row>
    <row r="33" spans="1:12" ht="25.5" customHeight="1" x14ac:dyDescent="0.2">
      <c r="A33" s="11" t="s">
        <v>82</v>
      </c>
      <c r="B33" s="10" t="s">
        <v>81</v>
      </c>
      <c r="C33" s="9">
        <v>814000</v>
      </c>
      <c r="D33" s="7">
        <v>824500</v>
      </c>
      <c r="E33" s="7">
        <v>824500</v>
      </c>
      <c r="F33" s="8">
        <v>101.28992628992629</v>
      </c>
      <c r="G33" s="8">
        <v>1.2899262899262851</v>
      </c>
      <c r="H33" s="6" t="s">
        <v>0</v>
      </c>
      <c r="I33" s="8">
        <v>100</v>
      </c>
      <c r="J33" s="8">
        <v>0</v>
      </c>
      <c r="K33" s="5" t="s">
        <v>0</v>
      </c>
      <c r="L33" s="4"/>
    </row>
    <row r="34" spans="1:12" ht="140.25" x14ac:dyDescent="0.2">
      <c r="A34" s="11" t="s">
        <v>80</v>
      </c>
      <c r="B34" s="47" t="s">
        <v>79</v>
      </c>
      <c r="C34" s="9">
        <v>3788900</v>
      </c>
      <c r="D34" s="7">
        <v>7956600</v>
      </c>
      <c r="E34" s="7">
        <v>7881284.5599999996</v>
      </c>
      <c r="F34" s="8">
        <v>208.00983293304125</v>
      </c>
      <c r="G34" s="8">
        <v>108.00983293304125</v>
      </c>
      <c r="H34" s="56" t="s">
        <v>199</v>
      </c>
      <c r="I34" s="8">
        <v>99.053421813337351</v>
      </c>
      <c r="J34" s="8">
        <v>-0.94657818666264859</v>
      </c>
      <c r="K34" s="5" t="s">
        <v>0</v>
      </c>
      <c r="L34" s="4"/>
    </row>
    <row r="35" spans="1:12" ht="25.5" customHeight="1" x14ac:dyDescent="0.2">
      <c r="A35" s="17" t="s">
        <v>78</v>
      </c>
      <c r="B35" s="16" t="s">
        <v>77</v>
      </c>
      <c r="C35" s="15">
        <v>46138300</v>
      </c>
      <c r="D35" s="14">
        <v>51808200</v>
      </c>
      <c r="E35" s="14">
        <v>52496349.149999999</v>
      </c>
      <c r="F35" s="25">
        <v>113.78041486140582</v>
      </c>
      <c r="G35" s="25">
        <v>13.780414861405816</v>
      </c>
      <c r="H35" s="13" t="s">
        <v>0</v>
      </c>
      <c r="I35" s="25">
        <v>101.32826299697732</v>
      </c>
      <c r="J35" s="25">
        <v>1.3282629969773154</v>
      </c>
      <c r="K35" s="12" t="s">
        <v>0</v>
      </c>
      <c r="L35" s="4"/>
    </row>
    <row r="36" spans="1:12" ht="255" x14ac:dyDescent="0.2">
      <c r="A36" s="11" t="s">
        <v>76</v>
      </c>
      <c r="B36" s="10" t="s">
        <v>75</v>
      </c>
      <c r="C36" s="9">
        <v>23288300</v>
      </c>
      <c r="D36" s="7">
        <v>13006600</v>
      </c>
      <c r="E36" s="7">
        <v>14503266.33</v>
      </c>
      <c r="F36" s="8">
        <v>62.277050407286062</v>
      </c>
      <c r="G36" s="8">
        <v>-37.722949592713938</v>
      </c>
      <c r="H36" s="56" t="s">
        <v>190</v>
      </c>
      <c r="I36" s="8">
        <v>111.50697591991758</v>
      </c>
      <c r="J36" s="8">
        <v>11.506975919917579</v>
      </c>
      <c r="K36" s="45" t="s">
        <v>190</v>
      </c>
      <c r="L36" s="4"/>
    </row>
    <row r="37" spans="1:12" ht="51" x14ac:dyDescent="0.2">
      <c r="A37" s="11" t="s">
        <v>74</v>
      </c>
      <c r="B37" s="10" t="s">
        <v>73</v>
      </c>
      <c r="C37" s="9">
        <v>22780000</v>
      </c>
      <c r="D37" s="7">
        <v>38731600</v>
      </c>
      <c r="E37" s="7">
        <v>37936075.600000001</v>
      </c>
      <c r="F37" s="8">
        <v>166.53237752414398</v>
      </c>
      <c r="G37" s="8">
        <v>66.532377524143982</v>
      </c>
      <c r="H37" s="63" t="s">
        <v>164</v>
      </c>
      <c r="I37" s="8">
        <v>97.946058515527369</v>
      </c>
      <c r="J37" s="8">
        <v>-2.0539414844726309</v>
      </c>
      <c r="K37" s="5" t="s">
        <v>0</v>
      </c>
      <c r="L37" s="4"/>
    </row>
    <row r="38" spans="1:12" ht="67.5" customHeight="1" x14ac:dyDescent="0.2">
      <c r="A38" s="11" t="s">
        <v>72</v>
      </c>
      <c r="B38" s="10" t="s">
        <v>71</v>
      </c>
      <c r="C38" s="9">
        <v>70000</v>
      </c>
      <c r="D38" s="7">
        <v>70000</v>
      </c>
      <c r="E38" s="7">
        <v>57007.22</v>
      </c>
      <c r="F38" s="8">
        <v>81.438885714285718</v>
      </c>
      <c r="G38" s="8">
        <v>-18.561114285714282</v>
      </c>
      <c r="H38" s="45" t="s">
        <v>163</v>
      </c>
      <c r="I38" s="8">
        <v>81.438885714285718</v>
      </c>
      <c r="J38" s="8">
        <v>-18.561114285714282</v>
      </c>
      <c r="K38" s="45" t="s">
        <v>163</v>
      </c>
      <c r="L38" s="4"/>
    </row>
    <row r="39" spans="1:12" ht="25.5" customHeight="1" x14ac:dyDescent="0.2">
      <c r="A39" s="17" t="s">
        <v>70</v>
      </c>
      <c r="B39" s="16" t="s">
        <v>69</v>
      </c>
      <c r="C39" s="15">
        <v>14209800</v>
      </c>
      <c r="D39" s="14">
        <v>26301890</v>
      </c>
      <c r="E39" s="14">
        <v>31288484.649999999</v>
      </c>
      <c r="F39" s="25">
        <v>220.18947944376416</v>
      </c>
      <c r="G39" s="25">
        <v>120.18947944376416</v>
      </c>
      <c r="H39" s="13" t="s">
        <v>0</v>
      </c>
      <c r="I39" s="25">
        <v>118.9590734734272</v>
      </c>
      <c r="J39" s="25">
        <v>18.959073473427196</v>
      </c>
      <c r="K39" s="12" t="s">
        <v>0</v>
      </c>
      <c r="L39" s="4"/>
    </row>
    <row r="40" spans="1:12" ht="38.25" x14ac:dyDescent="0.2">
      <c r="A40" s="11" t="s">
        <v>68</v>
      </c>
      <c r="B40" s="10" t="s">
        <v>67</v>
      </c>
      <c r="C40" s="9">
        <v>2582100</v>
      </c>
      <c r="D40" s="7">
        <v>2437900</v>
      </c>
      <c r="E40" s="7">
        <v>2453395.19</v>
      </c>
      <c r="F40" s="8">
        <v>95.015498625150073</v>
      </c>
      <c r="G40" s="8">
        <v>-4.9845013748499269</v>
      </c>
      <c r="H40" s="45" t="s">
        <v>165</v>
      </c>
      <c r="I40" s="8">
        <v>100.63559579966365</v>
      </c>
      <c r="J40" s="8">
        <v>0.63559579966364765</v>
      </c>
      <c r="K40" s="5" t="s">
        <v>0</v>
      </c>
      <c r="L40" s="4"/>
    </row>
    <row r="41" spans="1:12" ht="16.5" customHeight="1" x14ac:dyDescent="0.2">
      <c r="A41" s="11" t="s">
        <v>66</v>
      </c>
      <c r="B41" s="10" t="s">
        <v>65</v>
      </c>
      <c r="C41" s="9">
        <v>11627700</v>
      </c>
      <c r="D41" s="7">
        <v>23863990</v>
      </c>
      <c r="E41" s="7">
        <v>28835089.459999997</v>
      </c>
      <c r="F41" s="8">
        <v>247.98618351006644</v>
      </c>
      <c r="G41" s="8">
        <v>147.98618351006644</v>
      </c>
      <c r="H41" s="6" t="s">
        <v>0</v>
      </c>
      <c r="I41" s="8">
        <v>120.8309652325533</v>
      </c>
      <c r="J41" s="8">
        <v>20.830965232553297</v>
      </c>
      <c r="K41" s="5" t="s">
        <v>0</v>
      </c>
      <c r="L41" s="4"/>
    </row>
    <row r="42" spans="1:12" ht="108" customHeight="1" x14ac:dyDescent="0.2">
      <c r="A42" s="11" t="s">
        <v>64</v>
      </c>
      <c r="B42" s="47" t="s">
        <v>63</v>
      </c>
      <c r="C42" s="9">
        <v>4434100</v>
      </c>
      <c r="D42" s="7">
        <v>2114900</v>
      </c>
      <c r="E42" s="7">
        <v>2078703.92</v>
      </c>
      <c r="F42" s="8">
        <v>46.879951286619608</v>
      </c>
      <c r="G42" s="8">
        <v>-53.120048713380392</v>
      </c>
      <c r="H42" s="45" t="s">
        <v>185</v>
      </c>
      <c r="I42" s="8">
        <v>98.28852049742305</v>
      </c>
      <c r="J42" s="8">
        <v>-1.7114795025769496</v>
      </c>
      <c r="K42" s="5" t="s">
        <v>0</v>
      </c>
      <c r="L42" s="4"/>
    </row>
    <row r="43" spans="1:12" ht="132" customHeight="1" x14ac:dyDescent="0.2">
      <c r="A43" s="11" t="s">
        <v>62</v>
      </c>
      <c r="B43" s="10" t="s">
        <v>61</v>
      </c>
      <c r="C43" s="9">
        <v>7193600</v>
      </c>
      <c r="D43" s="7">
        <v>21749090</v>
      </c>
      <c r="E43" s="7">
        <v>26756385.539999995</v>
      </c>
      <c r="F43" s="8">
        <v>371.94708546485759</v>
      </c>
      <c r="G43" s="8">
        <v>271.94708546485759</v>
      </c>
      <c r="H43" s="45" t="s">
        <v>167</v>
      </c>
      <c r="I43" s="8">
        <v>123.02301172140993</v>
      </c>
      <c r="J43" s="8">
        <v>23.023011721409929</v>
      </c>
      <c r="K43" s="47" t="s">
        <v>166</v>
      </c>
      <c r="L43" s="4"/>
    </row>
    <row r="44" spans="1:12" ht="25.5" customHeight="1" x14ac:dyDescent="0.2">
      <c r="A44" s="17" t="s">
        <v>60</v>
      </c>
      <c r="B44" s="16" t="s">
        <v>59</v>
      </c>
      <c r="C44" s="15">
        <v>10322780100</v>
      </c>
      <c r="D44" s="14">
        <v>8479515800</v>
      </c>
      <c r="E44" s="14">
        <v>8869890117.960001</v>
      </c>
      <c r="F44" s="25">
        <v>85.925400251042845</v>
      </c>
      <c r="G44" s="25">
        <v>-14.074599748957155</v>
      </c>
      <c r="H44" s="13" t="s">
        <v>0</v>
      </c>
      <c r="I44" s="25">
        <v>104.60373359950577</v>
      </c>
      <c r="J44" s="25">
        <v>4.6037335995057731</v>
      </c>
      <c r="K44" s="12" t="s">
        <v>0</v>
      </c>
      <c r="L44" s="4"/>
    </row>
    <row r="45" spans="1:12" ht="63.75" customHeight="1" x14ac:dyDescent="0.2">
      <c r="A45" s="11" t="s">
        <v>58</v>
      </c>
      <c r="B45" s="10" t="s">
        <v>57</v>
      </c>
      <c r="C45" s="9">
        <v>0</v>
      </c>
      <c r="D45" s="7">
        <v>6000</v>
      </c>
      <c r="E45" s="7">
        <v>6016</v>
      </c>
      <c r="F45" s="8"/>
      <c r="G45" s="8"/>
      <c r="H45" s="45" t="s">
        <v>191</v>
      </c>
      <c r="I45" s="8">
        <v>100.26666666666667</v>
      </c>
      <c r="J45" s="8">
        <v>0.26666666666666572</v>
      </c>
      <c r="K45" s="5" t="s">
        <v>0</v>
      </c>
      <c r="L45" s="4"/>
    </row>
    <row r="46" spans="1:12" ht="36.75" customHeight="1" x14ac:dyDescent="0.2">
      <c r="A46" s="11" t="s">
        <v>56</v>
      </c>
      <c r="B46" s="10" t="s">
        <v>55</v>
      </c>
      <c r="C46" s="9">
        <v>10322011100</v>
      </c>
      <c r="D46" s="7">
        <v>8466845800</v>
      </c>
      <c r="E46" s="7">
        <v>8857220152.1200008</v>
      </c>
      <c r="F46" s="8">
        <v>85.809054711440879</v>
      </c>
      <c r="G46" s="8">
        <v>-14.190945288559121</v>
      </c>
      <c r="H46" s="60" t="s">
        <v>168</v>
      </c>
      <c r="I46" s="8">
        <v>104.61062314516229</v>
      </c>
      <c r="J46" s="8">
        <v>4.6106231451622932</v>
      </c>
      <c r="K46" s="10"/>
      <c r="L46" s="4"/>
    </row>
    <row r="47" spans="1:12" ht="63" customHeight="1" x14ac:dyDescent="0.2">
      <c r="A47" s="11" t="s">
        <v>54</v>
      </c>
      <c r="B47" s="10" t="s">
        <v>53</v>
      </c>
      <c r="C47" s="9">
        <v>10322011100</v>
      </c>
      <c r="D47" s="7">
        <v>8466845800</v>
      </c>
      <c r="E47" s="7">
        <v>8857220152.1200008</v>
      </c>
      <c r="F47" s="8">
        <v>85.809054711440879</v>
      </c>
      <c r="G47" s="8">
        <v>-14.190945288559121</v>
      </c>
      <c r="H47" s="61"/>
      <c r="I47" s="8">
        <v>104.61062314516229</v>
      </c>
      <c r="J47" s="8">
        <v>4.6106231451622932</v>
      </c>
      <c r="K47" s="5" t="s">
        <v>0</v>
      </c>
      <c r="L47" s="4"/>
    </row>
    <row r="48" spans="1:12" ht="57.75" customHeight="1" x14ac:dyDescent="0.2">
      <c r="A48" s="11" t="s">
        <v>52</v>
      </c>
      <c r="B48" s="10" t="s">
        <v>51</v>
      </c>
      <c r="C48" s="9">
        <v>769000</v>
      </c>
      <c r="D48" s="7">
        <v>12664000</v>
      </c>
      <c r="E48" s="7">
        <v>12663949.84</v>
      </c>
      <c r="F48" s="8">
        <v>1646.8075214564369</v>
      </c>
      <c r="G48" s="8">
        <v>1546.8075214564369</v>
      </c>
      <c r="H48" s="56" t="s">
        <v>170</v>
      </c>
      <c r="I48" s="8">
        <v>99.999603916614021</v>
      </c>
      <c r="J48" s="8">
        <v>-3.960833859792956E-4</v>
      </c>
      <c r="K48" s="5" t="s">
        <v>0</v>
      </c>
      <c r="L48" s="4"/>
    </row>
    <row r="49" spans="1:12" ht="16.5" customHeight="1" x14ac:dyDescent="0.2">
      <c r="A49" s="17" t="s">
        <v>50</v>
      </c>
      <c r="B49" s="16" t="s">
        <v>49</v>
      </c>
      <c r="C49" s="15">
        <v>9518000</v>
      </c>
      <c r="D49" s="14">
        <v>9518000</v>
      </c>
      <c r="E49" s="14">
        <v>14796493</v>
      </c>
      <c r="F49" s="25">
        <v>155.45800588358898</v>
      </c>
      <c r="G49" s="25">
        <v>55.458005883588982</v>
      </c>
      <c r="H49" s="13" t="s">
        <v>0</v>
      </c>
      <c r="I49" s="25">
        <v>155.45800588358898</v>
      </c>
      <c r="J49" s="25">
        <v>55.458005883588982</v>
      </c>
      <c r="K49" s="12" t="s">
        <v>0</v>
      </c>
      <c r="L49" s="4"/>
    </row>
    <row r="50" spans="1:12" ht="95.25" customHeight="1" x14ac:dyDescent="0.2">
      <c r="A50" s="11" t="s">
        <v>48</v>
      </c>
      <c r="B50" s="10" t="s">
        <v>47</v>
      </c>
      <c r="C50" s="9">
        <v>9518000</v>
      </c>
      <c r="D50" s="7">
        <v>9518000</v>
      </c>
      <c r="E50" s="7">
        <v>14796493</v>
      </c>
      <c r="F50" s="8">
        <v>155.45800588358898</v>
      </c>
      <c r="G50" s="8">
        <v>55.458005883588982</v>
      </c>
      <c r="H50" s="56" t="s">
        <v>169</v>
      </c>
      <c r="I50" s="8">
        <v>155.45800588358898</v>
      </c>
      <c r="J50" s="8">
        <v>55.458005883588982</v>
      </c>
      <c r="K50" s="56" t="s">
        <v>169</v>
      </c>
      <c r="L50" s="4"/>
    </row>
    <row r="51" spans="1:12" ht="16.5" customHeight="1" x14ac:dyDescent="0.2">
      <c r="A51" s="17" t="s">
        <v>46</v>
      </c>
      <c r="B51" s="16" t="s">
        <v>45</v>
      </c>
      <c r="C51" s="15">
        <v>121590400</v>
      </c>
      <c r="D51" s="14">
        <v>189728000</v>
      </c>
      <c r="E51" s="14">
        <v>215963931.06999999</v>
      </c>
      <c r="F51" s="25">
        <v>177.61593930935337</v>
      </c>
      <c r="G51" s="25">
        <v>77.615939309353365</v>
      </c>
      <c r="H51" s="13" t="s">
        <v>0</v>
      </c>
      <c r="I51" s="25">
        <v>113.82818090635014</v>
      </c>
      <c r="J51" s="25">
        <v>13.828180906350141</v>
      </c>
      <c r="K51" s="12" t="s">
        <v>0</v>
      </c>
      <c r="L51" s="4"/>
    </row>
    <row r="52" spans="1:12" ht="344.25" x14ac:dyDescent="0.2">
      <c r="A52" s="11" t="s">
        <v>44</v>
      </c>
      <c r="B52" s="10" t="s">
        <v>43</v>
      </c>
      <c r="C52" s="9">
        <v>16222500</v>
      </c>
      <c r="D52" s="7">
        <v>17591300</v>
      </c>
      <c r="E52" s="7">
        <v>19723296.380000003</v>
      </c>
      <c r="F52" s="8">
        <v>121.57988213900448</v>
      </c>
      <c r="G52" s="8">
        <v>21.579882139004482</v>
      </c>
      <c r="H52" s="47" t="s">
        <v>193</v>
      </c>
      <c r="I52" s="8">
        <v>112.11960673742135</v>
      </c>
      <c r="J52" s="8">
        <v>12.11960673742135</v>
      </c>
      <c r="K52" s="47" t="s">
        <v>192</v>
      </c>
      <c r="L52" s="4"/>
    </row>
    <row r="53" spans="1:12" ht="93.75" customHeight="1" x14ac:dyDescent="0.2">
      <c r="A53" s="11" t="s">
        <v>42</v>
      </c>
      <c r="B53" s="10" t="s">
        <v>41</v>
      </c>
      <c r="C53" s="9">
        <v>245500</v>
      </c>
      <c r="D53" s="7">
        <v>195800</v>
      </c>
      <c r="E53" s="7">
        <v>191704.68</v>
      </c>
      <c r="F53" s="8">
        <v>78.087446028513241</v>
      </c>
      <c r="G53" s="8">
        <v>-21.912553971486759</v>
      </c>
      <c r="H53" s="45" t="s">
        <v>171</v>
      </c>
      <c r="I53" s="8">
        <v>97.908416751787541</v>
      </c>
      <c r="J53" s="8">
        <v>-2.0915832482124586</v>
      </c>
      <c r="K53" s="5" t="s">
        <v>0</v>
      </c>
      <c r="L53" s="4"/>
    </row>
    <row r="54" spans="1:12" ht="122.25" customHeight="1" x14ac:dyDescent="0.2">
      <c r="A54" s="11" t="s">
        <v>40</v>
      </c>
      <c r="B54" s="10" t="s">
        <v>39</v>
      </c>
      <c r="C54" s="9">
        <v>14000</v>
      </c>
      <c r="D54" s="7">
        <v>2461000</v>
      </c>
      <c r="E54" s="7">
        <v>2804584.41</v>
      </c>
      <c r="F54" s="8">
        <v>20032.745785714287</v>
      </c>
      <c r="G54" s="8">
        <v>19932.745785714287</v>
      </c>
      <c r="H54" s="54" t="s">
        <v>194</v>
      </c>
      <c r="I54" s="8">
        <v>113.96117066233238</v>
      </c>
      <c r="J54" s="8">
        <v>13.961170662332378</v>
      </c>
      <c r="K54" s="10" t="s">
        <v>172</v>
      </c>
      <c r="L54" s="4"/>
    </row>
    <row r="55" spans="1:12" ht="123.75" customHeight="1" x14ac:dyDescent="0.2">
      <c r="A55" s="11" t="s">
        <v>38</v>
      </c>
      <c r="B55" s="10" t="s">
        <v>37</v>
      </c>
      <c r="C55" s="9">
        <v>106400</v>
      </c>
      <c r="D55" s="7">
        <v>403900</v>
      </c>
      <c r="E55" s="7">
        <v>423980</v>
      </c>
      <c r="F55" s="8">
        <v>398.47744360902254</v>
      </c>
      <c r="G55" s="8">
        <v>298.47744360902254</v>
      </c>
      <c r="H55" s="54" t="s">
        <v>195</v>
      </c>
      <c r="I55" s="8">
        <v>104.97152760584304</v>
      </c>
      <c r="J55" s="8">
        <v>4.9715276058430362</v>
      </c>
      <c r="K55" s="10" t="s">
        <v>173</v>
      </c>
      <c r="L55" s="4"/>
    </row>
    <row r="56" spans="1:12" ht="30.75" customHeight="1" x14ac:dyDescent="0.2">
      <c r="A56" s="11" t="s">
        <v>36</v>
      </c>
      <c r="B56" s="10" t="s">
        <v>35</v>
      </c>
      <c r="C56" s="9">
        <v>2000</v>
      </c>
      <c r="D56" s="7">
        <v>2000</v>
      </c>
      <c r="E56" s="7">
        <v>0</v>
      </c>
      <c r="F56" s="8">
        <v>0</v>
      </c>
      <c r="G56" s="8">
        <v>-100</v>
      </c>
      <c r="H56" s="55" t="s">
        <v>174</v>
      </c>
      <c r="I56" s="8">
        <v>0</v>
      </c>
      <c r="J56" s="8">
        <v>-100</v>
      </c>
      <c r="K56" s="55" t="s">
        <v>174</v>
      </c>
      <c r="L56" s="4"/>
    </row>
    <row r="57" spans="1:12" ht="159.75" customHeight="1" x14ac:dyDescent="0.2">
      <c r="A57" s="11" t="s">
        <v>34</v>
      </c>
      <c r="B57" s="47" t="s">
        <v>33</v>
      </c>
      <c r="C57" s="9">
        <v>105000000</v>
      </c>
      <c r="D57" s="7">
        <v>169074000</v>
      </c>
      <c r="E57" s="7">
        <v>192820365.59999999</v>
      </c>
      <c r="F57" s="8">
        <v>183.63844342857143</v>
      </c>
      <c r="G57" s="8">
        <v>83.638443428571435</v>
      </c>
      <c r="H57" s="58" t="s">
        <v>175</v>
      </c>
      <c r="I57" s="8">
        <v>114.04495404379148</v>
      </c>
      <c r="J57" s="8">
        <v>14.044954043791478</v>
      </c>
      <c r="K57" s="58" t="s">
        <v>176</v>
      </c>
      <c r="L57" s="4"/>
    </row>
    <row r="58" spans="1:12" ht="16.5" customHeight="1" x14ac:dyDescent="0.2">
      <c r="A58" s="17" t="s">
        <v>32</v>
      </c>
      <c r="B58" s="16" t="s">
        <v>31</v>
      </c>
      <c r="C58" s="15">
        <v>48289700</v>
      </c>
      <c r="D58" s="14">
        <v>42742800</v>
      </c>
      <c r="E58" s="14">
        <v>42742701.649999999</v>
      </c>
      <c r="F58" s="25">
        <v>88.513081775202579</v>
      </c>
      <c r="G58" s="25">
        <v>-11.486918224797421</v>
      </c>
      <c r="H58" s="13" t="s">
        <v>0</v>
      </c>
      <c r="I58" s="25">
        <v>99.999769902767255</v>
      </c>
      <c r="J58" s="25">
        <v>-2.3009723274469707E-4</v>
      </c>
      <c r="K58" s="12" t="s">
        <v>0</v>
      </c>
      <c r="L58" s="4"/>
    </row>
    <row r="59" spans="1:12" ht="73.5" customHeight="1" x14ac:dyDescent="0.2">
      <c r="A59" s="11" t="s">
        <v>30</v>
      </c>
      <c r="B59" s="10" t="s">
        <v>29</v>
      </c>
      <c r="C59" s="9">
        <v>48289700</v>
      </c>
      <c r="D59" s="7">
        <v>42742800</v>
      </c>
      <c r="E59" s="7">
        <v>42742701.649999999</v>
      </c>
      <c r="F59" s="8">
        <v>88.513081775202579</v>
      </c>
      <c r="G59" s="8">
        <v>-11.486918224797421</v>
      </c>
      <c r="H59" s="45" t="s">
        <v>177</v>
      </c>
      <c r="I59" s="8">
        <v>99.999769902767255</v>
      </c>
      <c r="J59" s="8">
        <v>-2.3009723274469707E-4</v>
      </c>
      <c r="K59" s="5" t="s">
        <v>0</v>
      </c>
      <c r="L59" s="4"/>
    </row>
    <row r="60" spans="1:12" ht="16.5" customHeight="1" x14ac:dyDescent="0.2">
      <c r="A60" s="17" t="s">
        <v>28</v>
      </c>
      <c r="B60" s="16" t="s">
        <v>27</v>
      </c>
      <c r="C60" s="15">
        <v>2732546400</v>
      </c>
      <c r="D60" s="14">
        <v>3144834339.3699999</v>
      </c>
      <c r="E60" s="14">
        <v>3153368099.2999997</v>
      </c>
      <c r="F60" s="25">
        <v>115.40034962626801</v>
      </c>
      <c r="G60" s="25">
        <v>15.40034962626801</v>
      </c>
      <c r="H60" s="13" t="s">
        <v>0</v>
      </c>
      <c r="I60" s="25">
        <v>100.27135801155458</v>
      </c>
      <c r="J60" s="25">
        <v>0.27135801155458239</v>
      </c>
      <c r="K60" s="12" t="s">
        <v>0</v>
      </c>
      <c r="L60" s="4"/>
    </row>
    <row r="61" spans="1:12" ht="40.5" customHeight="1" x14ac:dyDescent="0.2">
      <c r="A61" s="17" t="s">
        <v>26</v>
      </c>
      <c r="B61" s="16" t="s">
        <v>25</v>
      </c>
      <c r="C61" s="15">
        <v>2732546400</v>
      </c>
      <c r="D61" s="14">
        <v>2798947631.7800002</v>
      </c>
      <c r="E61" s="14">
        <v>2707859988.7500005</v>
      </c>
      <c r="F61" s="25">
        <v>99.096578515556061</v>
      </c>
      <c r="G61" s="25">
        <v>-0.90342148444393899</v>
      </c>
      <c r="H61" s="13" t="s">
        <v>0</v>
      </c>
      <c r="I61" s="25">
        <v>96.7456467568108</v>
      </c>
      <c r="J61" s="25">
        <v>-3.2543532431892004</v>
      </c>
      <c r="K61" s="12" t="s">
        <v>0</v>
      </c>
      <c r="L61" s="4"/>
    </row>
    <row r="62" spans="1:12" ht="76.5" x14ac:dyDescent="0.2">
      <c r="A62" s="11" t="s">
        <v>24</v>
      </c>
      <c r="B62" s="10" t="s">
        <v>23</v>
      </c>
      <c r="C62" s="9">
        <v>695329100</v>
      </c>
      <c r="D62" s="7">
        <v>795432800</v>
      </c>
      <c r="E62" s="7">
        <v>795432800</v>
      </c>
      <c r="F62" s="8">
        <v>114.39659292268941</v>
      </c>
      <c r="G62" s="8">
        <v>14.396592922689408</v>
      </c>
      <c r="H62" s="45" t="s">
        <v>178</v>
      </c>
      <c r="I62" s="8">
        <f>E62/D62*100</f>
        <v>100</v>
      </c>
      <c r="J62" s="8">
        <v>0</v>
      </c>
      <c r="K62" s="5" t="s">
        <v>0</v>
      </c>
      <c r="L62" s="4"/>
    </row>
    <row r="63" spans="1:12" ht="409.5" customHeight="1" x14ac:dyDescent="0.2">
      <c r="A63" s="11" t="s">
        <v>22</v>
      </c>
      <c r="B63" s="10" t="s">
        <v>21</v>
      </c>
      <c r="C63" s="9">
        <v>1653870800</v>
      </c>
      <c r="D63" s="7">
        <v>1617406823.78</v>
      </c>
      <c r="E63" s="7">
        <v>1538060881.2000003</v>
      </c>
      <c r="F63" s="8">
        <v>92.997644144875181</v>
      </c>
      <c r="G63" s="8">
        <v>-7.0023558551248186</v>
      </c>
      <c r="H63" s="47" t="s">
        <v>179</v>
      </c>
      <c r="I63" s="8">
        <f>E63/D63*100</f>
        <v>95.094249547274543</v>
      </c>
      <c r="J63" s="8">
        <v>-4.9057504527254565</v>
      </c>
      <c r="K63" s="10"/>
      <c r="L63" s="4"/>
    </row>
    <row r="64" spans="1:12" ht="409.5" x14ac:dyDescent="0.2">
      <c r="A64" s="11" t="s">
        <v>20</v>
      </c>
      <c r="B64" s="10" t="s">
        <v>19</v>
      </c>
      <c r="C64" s="9">
        <v>171980200</v>
      </c>
      <c r="D64" s="7">
        <v>175280308</v>
      </c>
      <c r="E64" s="7">
        <v>166003045.86000001</v>
      </c>
      <c r="F64" s="8">
        <v>96.524510298278528</v>
      </c>
      <c r="G64" s="8">
        <v>-3.4754897017214716</v>
      </c>
      <c r="H64" s="6"/>
      <c r="I64" s="8">
        <v>94.707185167657286</v>
      </c>
      <c r="J64" s="8">
        <v>-5.2928148323427138</v>
      </c>
      <c r="K64" s="47" t="s">
        <v>196</v>
      </c>
      <c r="L64" s="4"/>
    </row>
    <row r="65" spans="1:12" ht="16.5" customHeight="1" x14ac:dyDescent="0.2">
      <c r="A65" s="11" t="s">
        <v>18</v>
      </c>
      <c r="B65" s="10" t="s">
        <v>17</v>
      </c>
      <c r="C65" s="9">
        <v>211366300</v>
      </c>
      <c r="D65" s="7">
        <v>210827700</v>
      </c>
      <c r="E65" s="7">
        <v>208363261.69</v>
      </c>
      <c r="F65" s="8">
        <v>98.579225586103362</v>
      </c>
      <c r="G65" s="8">
        <v>-1.4207744138966376</v>
      </c>
      <c r="H65" s="6" t="s">
        <v>0</v>
      </c>
      <c r="I65" s="8">
        <v>98.83106522055688</v>
      </c>
      <c r="J65" s="8">
        <v>-1.16893477944312</v>
      </c>
      <c r="K65" s="5" t="s">
        <v>0</v>
      </c>
      <c r="L65" s="4"/>
    </row>
    <row r="66" spans="1:12" ht="38.25" x14ac:dyDescent="0.2">
      <c r="A66" s="17" t="s">
        <v>16</v>
      </c>
      <c r="B66" s="16" t="s">
        <v>15</v>
      </c>
      <c r="C66" s="15">
        <v>0</v>
      </c>
      <c r="D66" s="14">
        <v>91937356.109999999</v>
      </c>
      <c r="E66" s="14">
        <v>91937356.109999999</v>
      </c>
      <c r="F66" s="25"/>
      <c r="G66" s="25"/>
      <c r="H66" s="13" t="s">
        <v>0</v>
      </c>
      <c r="I66" s="25">
        <v>100</v>
      </c>
      <c r="J66" s="25">
        <v>0</v>
      </c>
      <c r="K66" s="12" t="s">
        <v>0</v>
      </c>
      <c r="L66" s="4"/>
    </row>
    <row r="67" spans="1:12" ht="132.75" customHeight="1" x14ac:dyDescent="0.2">
      <c r="A67" s="11" t="s">
        <v>14</v>
      </c>
      <c r="B67" s="10" t="s">
        <v>13</v>
      </c>
      <c r="C67" s="9">
        <v>0</v>
      </c>
      <c r="D67" s="7">
        <v>91937356.109999999</v>
      </c>
      <c r="E67" s="7">
        <v>91937356.109999999</v>
      </c>
      <c r="F67" s="8"/>
      <c r="G67" s="8"/>
      <c r="H67" s="45" t="s">
        <v>180</v>
      </c>
      <c r="I67" s="8">
        <v>100</v>
      </c>
      <c r="J67" s="8">
        <v>0</v>
      </c>
      <c r="K67" s="5" t="s">
        <v>0</v>
      </c>
      <c r="L67" s="4"/>
    </row>
    <row r="68" spans="1:12" ht="25.5" x14ac:dyDescent="0.2">
      <c r="A68" s="17" t="s">
        <v>12</v>
      </c>
      <c r="B68" s="16" t="s">
        <v>11</v>
      </c>
      <c r="C68" s="15">
        <v>0</v>
      </c>
      <c r="D68" s="14">
        <v>15000000</v>
      </c>
      <c r="E68" s="14">
        <v>14491477.73</v>
      </c>
      <c r="F68" s="25"/>
      <c r="G68" s="25"/>
      <c r="H68" s="13" t="s">
        <v>0</v>
      </c>
      <c r="I68" s="25">
        <v>96.609851533333327</v>
      </c>
      <c r="J68" s="25">
        <v>-3.3901484666666732</v>
      </c>
      <c r="K68" s="12" t="s">
        <v>0</v>
      </c>
      <c r="L68" s="4"/>
    </row>
    <row r="69" spans="1:12" ht="81.75" customHeight="1" x14ac:dyDescent="0.2">
      <c r="A69" s="11" t="s">
        <v>10</v>
      </c>
      <c r="B69" s="10" t="s">
        <v>9</v>
      </c>
      <c r="C69" s="9">
        <v>0</v>
      </c>
      <c r="D69" s="7">
        <v>15000000</v>
      </c>
      <c r="E69" s="7">
        <v>14491477.73</v>
      </c>
      <c r="F69" s="8"/>
      <c r="G69" s="8"/>
      <c r="H69" s="56" t="s">
        <v>181</v>
      </c>
      <c r="I69" s="8">
        <v>96.609851533333327</v>
      </c>
      <c r="J69" s="8">
        <v>-3.3901484666666732</v>
      </c>
      <c r="K69" s="5" t="s">
        <v>0</v>
      </c>
      <c r="L69" s="4"/>
    </row>
    <row r="70" spans="1:12" x14ac:dyDescent="0.2">
      <c r="A70" s="17" t="s">
        <v>8</v>
      </c>
      <c r="B70" s="16" t="s">
        <v>7</v>
      </c>
      <c r="C70" s="15">
        <v>0</v>
      </c>
      <c r="D70" s="14">
        <v>620000</v>
      </c>
      <c r="E70" s="14">
        <v>620000</v>
      </c>
      <c r="F70" s="25"/>
      <c r="G70" s="25"/>
      <c r="H70" s="13" t="s">
        <v>0</v>
      </c>
      <c r="I70" s="25">
        <v>100</v>
      </c>
      <c r="J70" s="25">
        <v>0</v>
      </c>
      <c r="K70" s="12" t="s">
        <v>0</v>
      </c>
      <c r="L70" s="4"/>
    </row>
    <row r="71" spans="1:12" ht="66.75" customHeight="1" x14ac:dyDescent="0.2">
      <c r="A71" s="11" t="s">
        <v>6</v>
      </c>
      <c r="B71" s="10" t="s">
        <v>5</v>
      </c>
      <c r="C71" s="9">
        <v>0</v>
      </c>
      <c r="D71" s="7">
        <v>620000</v>
      </c>
      <c r="E71" s="7">
        <v>620000</v>
      </c>
      <c r="F71" s="8"/>
      <c r="G71" s="8"/>
      <c r="H71" s="56" t="s">
        <v>198</v>
      </c>
      <c r="I71" s="8">
        <v>100</v>
      </c>
      <c r="J71" s="8">
        <v>0</v>
      </c>
      <c r="K71" s="5" t="s">
        <v>0</v>
      </c>
      <c r="L71" s="4"/>
    </row>
    <row r="72" spans="1:12" ht="141" customHeight="1" x14ac:dyDescent="0.2">
      <c r="A72" s="17" t="s">
        <v>4</v>
      </c>
      <c r="B72" s="16" t="s">
        <v>3</v>
      </c>
      <c r="C72" s="15">
        <v>0</v>
      </c>
      <c r="D72" s="14">
        <v>273250886.18000001</v>
      </c>
      <c r="E72" s="14">
        <v>381917229.81</v>
      </c>
      <c r="F72" s="25"/>
      <c r="G72" s="25"/>
      <c r="H72" s="57" t="s">
        <v>182</v>
      </c>
      <c r="I72" s="25">
        <v>139.76797482677426</v>
      </c>
      <c r="J72" s="25">
        <v>39.767974826774264</v>
      </c>
      <c r="K72" s="47" t="s">
        <v>184</v>
      </c>
      <c r="L72" s="4"/>
    </row>
    <row r="73" spans="1:12" ht="67.5" customHeight="1" x14ac:dyDescent="0.2">
      <c r="A73" s="17" t="s">
        <v>2</v>
      </c>
      <c r="B73" s="16" t="s">
        <v>1</v>
      </c>
      <c r="C73" s="15">
        <v>0</v>
      </c>
      <c r="D73" s="14">
        <v>-34921534.700000003</v>
      </c>
      <c r="E73" s="14">
        <v>-43457953.099999987</v>
      </c>
      <c r="F73" s="25"/>
      <c r="G73" s="25"/>
      <c r="H73" s="57" t="s">
        <v>183</v>
      </c>
      <c r="I73" s="25">
        <v>124.44456829670773</v>
      </c>
      <c r="J73" s="25">
        <v>24.444568296707729</v>
      </c>
      <c r="K73" s="10" t="s">
        <v>197</v>
      </c>
      <c r="L73" s="4"/>
    </row>
  </sheetData>
  <mergeCells count="3">
    <mergeCell ref="H46:H47"/>
    <mergeCell ref="A1:K1"/>
    <mergeCell ref="A2:K2"/>
  </mergeCells>
  <printOptions horizontalCentered="1"/>
  <pageMargins left="0.39370078740157483" right="0.39370078740157483" top="0.39370078740157483" bottom="0.39370078740157483" header="0" footer="0"/>
  <pageSetup paperSize="9" scale="56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Демешко Светлана Леонидовна</dc:creator>
  <cp:lastModifiedBy>Демешко Светлана Леонидовна</cp:lastModifiedBy>
  <cp:lastPrinted>2026-04-29T08:44:25Z</cp:lastPrinted>
  <dcterms:created xsi:type="dcterms:W3CDTF">2026-04-17T16:34:46Z</dcterms:created>
  <dcterms:modified xsi:type="dcterms:W3CDTF">2026-04-29T08:48:04Z</dcterms:modified>
</cp:coreProperties>
</file>